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<sst xmlns="http://schemas.openxmlformats.org/spreadsheetml/2006/main" count="347" uniqueCount="250">
  <si>
    <t>永吉县金家满族乡卫生院预算表</t>
  </si>
  <si>
    <t>收支总表(预算表1)</t>
  </si>
  <si>
    <t>预算单位：永吉县金家满族乡卫生院  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</si>
  <si>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</si>
  <si>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</si>
  <si>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</si>
  <si>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</si>
  <si>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</si>
  <si>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</si>
  <si>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</si>
  <si>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</si>
  <si>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</si>
  <si>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</si>
  <si>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</si>
  <si>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</si>
  <si>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</si>
  <si>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</si>
  <si>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</si>
  <si>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</si>
  <si>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</si>
  <si>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</si>
  <si>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</si>
  <si>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</si>
  <si>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</si>
  <si>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</si>
  <si>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</si>
  <si>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</si>
  <si>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</si>
  <si>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</si>
  <si>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</si>
  <si>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</si>
  <si>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</si>
  <si>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</si>
  <si>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</si>
  <si>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</si>
  <si>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</si>
  <si>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</si>
  <si>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</si>
  <si>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</si>
  <si>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</si>
  <si>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</si>
  <si>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</si>
  <si>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</si>
  <si>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</si>
  <si>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</si>
  <si>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</si>
  <si>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</si>
  <si>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</si>
  <si>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</si>
  <si>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</si>
  <si>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</si>
  <si>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</si>
  <si>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</si>
  <si>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</si>
  <si>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</si>
  <si>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</si>
  <si>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</si>
  <si>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</si>
  <si>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预算单位：永吉县金家满族乡卫生院  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</si>
  <si>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</si>
  <si>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</si>
  <si>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</si>
  <si>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</si>
  <si>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</si>
  <si>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</si>
  <si>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</si>
  <si>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</si>
  <si>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</si>
  <si>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</si>
  <si>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</si>
  <si>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</si>
  <si>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</si>
  <si>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</si>
  <si>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永吉县金家满族乡卫生院</t>
  </si>
  <si>
    <t>支出总表（预算表3）</t>
  </si>
  <si>
    <t>预算单位：永吉县金家满族乡卫生院  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</si>
  <si>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</si>
  <si>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</si>
  <si>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</si>
  <si>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</si>
  <si>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</si>
  <si>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</si>
  <si>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</si>
  <si>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行政事业单位养老支出</t>
  </si>
  <si>
    <t>机关事业单位基本养老保险缴费支出</t>
  </si>
  <si>
    <t>卫生健康支出</t>
  </si>
  <si>
    <t>基层医疗卫生机构</t>
  </si>
  <si>
    <t>乡镇卫生院</t>
  </si>
  <si>
    <t>公共卫生</t>
  </si>
  <si>
    <t>基本公共卫生服务</t>
  </si>
  <si>
    <t>住房保障支出</t>
  </si>
  <si>
    <t>住房改革支出</t>
  </si>
  <si>
    <t>住房公积金</t>
  </si>
  <si>
    <t>财政拨款收支总表(预算表4)</t>
  </si>
  <si>
    <t>预算单位：永吉县金家满族乡卫生院  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</si>
  <si>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</si>
  <si>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</si>
  <si>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</si>
  <si>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</si>
  <si>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</si>
  <si>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</si>
  <si>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</si>
  <si>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</si>
  <si>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</si>
  <si>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预算单位：永吉县金家满族乡卫生院  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</si>
  <si>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</si>
  <si>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</si>
  <si>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</si>
  <si>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预算单位：永吉县金家满族乡卫生院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</si>
  <si>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</si>
  <si>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</si>
  <si>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</si>
  <si>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</si>
  <si>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</si>
  <si>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</si>
  <si>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</si>
  <si>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</si>
  <si>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</si>
  <si>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</si>
  <si>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</si>
  <si>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</si>
  <si>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</si>
  <si>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</si>
  <si>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</si>
  <si>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</si>
  <si>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</si>
  <si>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</si>
  <si>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</si>
  <si>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</si>
  <si>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</si>
  <si>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</si>
  <si>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</si>
  <si>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</si>
  <si>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</si>
  <si>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</si>
  <si>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</si>
  <si>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</si>
  <si>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</si>
  <si>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</si>
  <si>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</si>
  <si>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</si>
  <si>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</si>
  <si>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</si>
  <si>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</si>
  <si>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</si>
  <si>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</si>
  <si>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</si>
  <si>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</si>
  <si>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</si>
  <si>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</si>
  <si>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</si>
  <si>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</si>
  <si>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</si>
  <si>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</si>
  <si>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</si>
  <si>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</si>
  <si>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</si>
  <si>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</si>
  <si>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</si>
  <si>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</si>
  <si>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</si>
  <si>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</si>
  <si>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</si>
  <si>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</si>
  <si>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</si>
  <si>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</si>
  <si>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</si>
  <si>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</si>
  <si>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</si>
  <si>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</si>
  <si>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</si>
  <si>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</si>
  <si>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</si>
  <si>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</si>
  <si>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</si>
  <si>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</si>
  <si>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</si>
  <si>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</si>
  <si>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</si>
  <si>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</si>
  <si>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</si>
  <si>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</si>
  <si>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</si>
  <si>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</si>
  <si>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</si>
  <si>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</si>
  <si>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</si>
  <si>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</si>
  <si>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</si>
  <si>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</si>
  <si>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</si>
  <si>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</si>
  <si>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</si>
  <si>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</si>
  <si>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</si>
  <si>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</si>
  <si>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</si>
  <si>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</si>
  <si>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</si>
  <si>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</si>
  <si>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</si>
  <si>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</si>
  <si>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</si>
  <si>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</si>
  <si>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</si>
  <si>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</si>
  <si>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</si>
  <si>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</si>
  <si>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</si>
  <si>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</si>
  <si>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</si>
  <si>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</si>
  <si>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</si>
  <si>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</si>
  <si>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</si>
  <si>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</si>
  <si>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</si>
  <si>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本年一般公共预算“三公”经费支出表(预算表7)</t>
  </si>
  <si>
    <t>预算单位：永吉县金家满族乡卫生院  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</si>
  <si>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</si>
  <si>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</si>
  <si>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</si>
  <si>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</si>
  <si>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</si>
  <si>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</si>
  <si>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</si>
  <si>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永吉县金家满族乡卫生院                                                                                                                  单位：元</t>
  </si>
  <si>
    <t>本年国有资本经营预算支出明细表（预算附表6)</t>
  </si>
  <si>
    <t>预算单位：永吉县金家满族乡卫生院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</si>
  <si>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</si>
  <si>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</si>
  <si>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</si>
  <si>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</si>
  <si>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</si>
  <si>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</si>
  <si>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</si>
  <si>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</si>
  <si>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</si>
  <si>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</si>
  <si>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</si>
  <si>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</si>
  <si>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</si>
  <si>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</si>
  <si>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</si>
  <si>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</si>
  <si>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</si>
  <si>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永吉县金家满族乡卫生院编外人员支出（289572元）</t>
  </si>
  <si>
    <t>306022-永吉县金家满族乡卫生院</t>
  </si>
  <si>
    <t>基本公共卫生县级配套2025</t>
  </si>
  <si>
    <t>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</si>
</sst>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4.4"/>
  <cols>
    <col min="1" max="1" width="179.5" customWidth="1"/>
  </cols>
  <sheetData>
    <row r="1" ht="78.8" customHeight="1" spans="1:18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ht="78.8" customHeight="1" spans="1:18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ht="78.8" customHeight="1" spans="1:18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ht="78.8" customHeight="1" spans="1:18">
      <c r="A4" s="48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ht="78.8" customHeight="1" spans="1:18">
      <c r="A5" s="4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ht="78.8" customHeight="1" spans="1:18">
      <c r="A6" s="4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ht="78.8" customHeight="1" spans="1:18">
      <c r="A7" s="49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ht="78.8" customHeight="1" spans="1:18">
      <c r="A8" s="4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8" workbookViewId="0">
      <selection activeCell="A2" sqref="A2:F2"/>
    </sheetView>
  </sheetViews>
  <sheetFormatPr defaultColWidth="10" defaultRowHeight="14.4" outlineLevelCol="6"/>
  <cols>
    <col min="1" max="1" width="25.6388888888889" style="39" customWidth="1"/>
    <col min="2" max="3" width="20.5185185185185" style="39" customWidth="1"/>
    <col min="4" max="4" width="25.6944444444444" style="39" customWidth="1"/>
    <col min="5" max="5" width="20.5185185185185" style="39" customWidth="1"/>
    <col min="6" max="6" width="26.6018518518519" style="39" customWidth="1"/>
    <col min="7" max="7" width="9.76851851851852" style="39" customWidth="1"/>
    <col min="8" max="16384" width="10" style="39"/>
  </cols>
  <sheetData>
    <row r="1" ht="64.05" customHeight="1" spans="1:6">
      <c r="A1" s="40" t="s">
        <v>1</v>
      </c>
      <c r="B1" s="40"/>
      <c r="C1" s="40"/>
      <c r="D1" s="40"/>
      <c r="E1" s="40"/>
      <c r="F1" s="40"/>
    </row>
    <row r="2" ht="14.3" customHeight="1" spans="1:6">
      <c r="A2" s="41" t="s">
        <v>2</v>
      </c>
      <c r="B2" s="41"/>
      <c r="C2" s="41"/>
      <c r="D2" s="41"/>
      <c r="E2" s="41"/>
      <c r="F2" s="41"/>
    </row>
    <row r="3" ht="14.3" customHeight="1" spans="1:6">
      <c r="A3" s="42" t="s">
        <v>3</v>
      </c>
      <c r="B3" s="42"/>
      <c r="C3" s="42"/>
      <c r="D3" s="42" t="s">
        <v>4</v>
      </c>
      <c r="E3" s="42"/>
      <c r="F3" s="42"/>
    </row>
    <row r="4" ht="14.3" customHeight="1" spans="1:6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3" customHeight="1" spans="1:7">
      <c r="A5" s="43" t="s">
        <v>9</v>
      </c>
      <c r="B5" s="38">
        <v>2011896</v>
      </c>
      <c r="C5" s="38">
        <v>2011896</v>
      </c>
      <c r="D5" s="43" t="s">
        <v>10</v>
      </c>
      <c r="E5" s="38"/>
      <c r="F5" s="38"/>
      <c r="G5" s="44"/>
    </row>
    <row r="6" ht="14.3" customHeight="1" spans="1:6">
      <c r="A6" s="43" t="s">
        <v>11</v>
      </c>
      <c r="B6" s="38">
        <v>2011896</v>
      </c>
      <c r="C6" s="38">
        <v>2011896</v>
      </c>
      <c r="D6" s="43" t="s">
        <v>12</v>
      </c>
      <c r="E6" s="38"/>
      <c r="F6" s="38"/>
    </row>
    <row r="7" ht="14.3" customHeight="1" spans="1:6">
      <c r="A7" s="43" t="s">
        <v>13</v>
      </c>
      <c r="B7" s="38"/>
      <c r="C7" s="38"/>
      <c r="D7" s="43" t="s">
        <v>14</v>
      </c>
      <c r="E7" s="38"/>
      <c r="F7" s="38"/>
    </row>
    <row r="8" ht="14.3" customHeight="1" spans="1:6">
      <c r="A8" s="43" t="s">
        <v>15</v>
      </c>
      <c r="B8" s="38"/>
      <c r="C8" s="38"/>
      <c r="D8" s="43" t="s">
        <v>16</v>
      </c>
      <c r="E8" s="38"/>
      <c r="F8" s="38"/>
    </row>
    <row r="9" ht="14.3" customHeight="1" spans="1:6">
      <c r="A9" s="43" t="s">
        <v>17</v>
      </c>
      <c r="B9" s="38"/>
      <c r="C9" s="38"/>
      <c r="D9" s="43" t="s">
        <v>18</v>
      </c>
      <c r="E9" s="38"/>
      <c r="F9" s="38"/>
    </row>
    <row r="10" ht="14.3" customHeight="1" spans="1:6">
      <c r="A10" s="43" t="s">
        <v>19</v>
      </c>
      <c r="B10" s="38"/>
      <c r="C10" s="38"/>
      <c r="D10" s="43" t="s">
        <v>20</v>
      </c>
      <c r="E10" s="38"/>
      <c r="F10" s="38"/>
    </row>
    <row r="11" ht="14.3" customHeight="1" spans="1:6">
      <c r="A11" s="43" t="s">
        <v>21</v>
      </c>
      <c r="B11" s="38"/>
      <c r="C11" s="38"/>
      <c r="D11" s="43" t="s">
        <v>22</v>
      </c>
      <c r="E11" s="38"/>
      <c r="F11" s="38"/>
    </row>
    <row r="12" ht="14.3" customHeight="1" spans="1:6">
      <c r="A12" s="43" t="s">
        <v>23</v>
      </c>
      <c r="B12" s="38"/>
      <c r="C12" s="38"/>
      <c r="D12" s="43" t="s">
        <v>24</v>
      </c>
      <c r="E12" s="38">
        <v>168283.68</v>
      </c>
      <c r="F12" s="38">
        <v>168283.68</v>
      </c>
    </row>
    <row r="13" ht="14.3" customHeight="1" spans="1:6">
      <c r="A13" s="43" t="s">
        <v>25</v>
      </c>
      <c r="B13" s="38"/>
      <c r="C13" s="38"/>
      <c r="D13" s="43" t="s">
        <v>26</v>
      </c>
      <c r="E13" s="38"/>
      <c r="F13" s="38"/>
    </row>
    <row r="14" ht="14.3" customHeight="1" spans="1:6">
      <c r="A14" s="43" t="s">
        <v>27</v>
      </c>
      <c r="B14" s="38"/>
      <c r="C14" s="38"/>
      <c r="D14" s="43" t="s">
        <v>28</v>
      </c>
      <c r="E14" s="38">
        <v>1714912.68</v>
      </c>
      <c r="F14" s="38">
        <v>1714912.68</v>
      </c>
    </row>
    <row r="15" ht="14.3" customHeight="1" spans="1:6">
      <c r="A15" s="43" t="s">
        <v>29</v>
      </c>
      <c r="B15" s="38"/>
      <c r="C15" s="38"/>
      <c r="D15" s="43" t="s">
        <v>30</v>
      </c>
      <c r="E15" s="38"/>
      <c r="F15" s="38"/>
    </row>
    <row r="16" ht="14.3" customHeight="1" spans="1:6">
      <c r="A16" s="43"/>
      <c r="B16" s="38"/>
      <c r="C16" s="38"/>
      <c r="D16" s="43" t="s">
        <v>31</v>
      </c>
      <c r="E16" s="38"/>
      <c r="F16" s="38"/>
    </row>
    <row r="17" ht="14.3" customHeight="1" spans="1:6">
      <c r="A17" s="43"/>
      <c r="B17" s="38"/>
      <c r="C17" s="38"/>
      <c r="D17" s="43" t="s">
        <v>32</v>
      </c>
      <c r="E17" s="38"/>
      <c r="F17" s="38"/>
    </row>
    <row r="18" ht="14.3" customHeight="1" spans="1:6">
      <c r="A18" s="43"/>
      <c r="B18" s="38"/>
      <c r="C18" s="38"/>
      <c r="D18" s="43" t="s">
        <v>33</v>
      </c>
      <c r="E18" s="38"/>
      <c r="F18" s="38"/>
    </row>
    <row r="19" ht="14.3" customHeight="1" spans="1:6">
      <c r="A19" s="43"/>
      <c r="B19" s="38"/>
      <c r="C19" s="38"/>
      <c r="D19" s="43" t="s">
        <v>34</v>
      </c>
      <c r="E19" s="38"/>
      <c r="F19" s="38"/>
    </row>
    <row r="20" ht="14.3" customHeight="1" spans="1:6">
      <c r="A20" s="43"/>
      <c r="B20" s="38"/>
      <c r="C20" s="38"/>
      <c r="D20" s="43" t="s">
        <v>35</v>
      </c>
      <c r="E20" s="38"/>
      <c r="F20" s="38"/>
    </row>
    <row r="21" ht="14.3" customHeight="1" spans="1:6">
      <c r="A21" s="43"/>
      <c r="B21" s="38"/>
      <c r="C21" s="38"/>
      <c r="D21" s="43" t="s">
        <v>36</v>
      </c>
      <c r="E21" s="38"/>
      <c r="F21" s="38"/>
    </row>
    <row r="22" ht="14.3" customHeight="1" spans="1:6">
      <c r="A22" s="43"/>
      <c r="B22" s="38"/>
      <c r="C22" s="38"/>
      <c r="D22" s="43" t="s">
        <v>37</v>
      </c>
      <c r="E22" s="38"/>
      <c r="F22" s="38"/>
    </row>
    <row r="23" ht="14.3" customHeight="1" spans="1:6">
      <c r="A23" s="43"/>
      <c r="B23" s="38"/>
      <c r="C23" s="38"/>
      <c r="D23" s="43" t="s">
        <v>38</v>
      </c>
      <c r="E23" s="38"/>
      <c r="F23" s="38"/>
    </row>
    <row r="24" ht="14.3" customHeight="1" spans="1:6">
      <c r="A24" s="43"/>
      <c r="B24" s="38"/>
      <c r="C24" s="38"/>
      <c r="D24" s="43" t="s">
        <v>39</v>
      </c>
      <c r="E24" s="38">
        <v>128699.64</v>
      </c>
      <c r="F24" s="38">
        <v>128699.64</v>
      </c>
    </row>
    <row r="25" ht="14.3" customHeight="1" spans="1:6">
      <c r="A25" s="43"/>
      <c r="B25" s="38"/>
      <c r="C25" s="38"/>
      <c r="D25" s="43" t="s">
        <v>40</v>
      </c>
      <c r="E25" s="38"/>
      <c r="F25" s="38"/>
    </row>
    <row r="26" ht="14.3" customHeight="1" spans="1:6">
      <c r="A26" s="43"/>
      <c r="B26" s="38"/>
      <c r="C26" s="38"/>
      <c r="D26" s="43" t="s">
        <v>41</v>
      </c>
      <c r="E26" s="38"/>
      <c r="F26" s="38"/>
    </row>
    <row r="27" ht="14.3" customHeight="1" spans="1:6">
      <c r="A27" s="43"/>
      <c r="B27" s="38"/>
      <c r="C27" s="38"/>
      <c r="D27" s="43" t="s">
        <v>42</v>
      </c>
      <c r="E27" s="38"/>
      <c r="F27" s="38"/>
    </row>
    <row r="28" ht="14.3" customHeight="1" spans="1:6">
      <c r="A28" s="43"/>
      <c r="B28" s="38"/>
      <c r="C28" s="38"/>
      <c r="D28" s="43" t="s">
        <v>43</v>
      </c>
      <c r="E28" s="38"/>
      <c r="F28" s="38"/>
    </row>
    <row r="29" ht="14.3" customHeight="1" spans="1:6">
      <c r="A29" s="43"/>
      <c r="B29" s="38"/>
      <c r="C29" s="38"/>
      <c r="D29" s="43" t="s">
        <v>44</v>
      </c>
      <c r="E29" s="38"/>
      <c r="F29" s="38"/>
    </row>
    <row r="30" ht="14.3" customHeight="1" spans="1:6">
      <c r="A30" s="43"/>
      <c r="B30" s="38"/>
      <c r="C30" s="38"/>
      <c r="D30" s="43" t="s">
        <v>45</v>
      </c>
      <c r="E30" s="38"/>
      <c r="F30" s="38"/>
    </row>
    <row r="31" ht="14.3" customHeight="1" spans="1:6">
      <c r="A31" s="43"/>
      <c r="B31" s="38"/>
      <c r="C31" s="38"/>
      <c r="D31" s="43" t="s">
        <v>46</v>
      </c>
      <c r="E31" s="38"/>
      <c r="F31" s="38"/>
    </row>
    <row r="32" ht="14.3" customHeight="1" spans="1:6">
      <c r="A32" s="43" t="s">
        <v>47</v>
      </c>
      <c r="B32" s="38"/>
      <c r="C32" s="38"/>
      <c r="D32" s="43" t="s">
        <v>48</v>
      </c>
      <c r="E32" s="38"/>
      <c r="F32" s="38"/>
    </row>
    <row r="33" ht="14.3" customHeight="1" spans="1:6">
      <c r="A33" s="43" t="s">
        <v>49</v>
      </c>
      <c r="B33" s="38"/>
      <c r="C33" s="38"/>
      <c r="D33" s="43" t="s">
        <v>50</v>
      </c>
      <c r="E33" s="38"/>
      <c r="F33" s="38"/>
    </row>
    <row r="34" ht="14.3" customHeight="1" spans="1:6">
      <c r="A34" s="43"/>
      <c r="B34" s="38"/>
      <c r="C34" s="38"/>
      <c r="D34" s="43" t="s">
        <v>51</v>
      </c>
      <c r="E34" s="38"/>
      <c r="F34" s="38"/>
    </row>
    <row r="35" ht="14.3" customHeight="1" spans="1:6">
      <c r="A35" s="43" t="s">
        <v>52</v>
      </c>
      <c r="B35" s="38">
        <v>2011896</v>
      </c>
      <c r="C35" s="38">
        <v>2011896</v>
      </c>
      <c r="D35" s="43" t="s">
        <v>53</v>
      </c>
      <c r="E35" s="38">
        <v>2011896</v>
      </c>
      <c r="F35" s="38">
        <v>2011896</v>
      </c>
    </row>
    <row r="36" ht="14.3" customHeight="1" spans="1:6">
      <c r="A36" s="43"/>
      <c r="B36" s="38"/>
      <c r="C36" s="38"/>
      <c r="D36" s="43" t="s">
        <v>54</v>
      </c>
      <c r="E36" s="38"/>
      <c r="F36" s="38"/>
    </row>
    <row r="37" ht="14.3" customHeight="1" spans="1:6">
      <c r="A37" s="43" t="s">
        <v>55</v>
      </c>
      <c r="B37" s="38">
        <v>2011896</v>
      </c>
      <c r="C37" s="38">
        <v>2011896</v>
      </c>
      <c r="D37" s="43" t="s">
        <v>56</v>
      </c>
      <c r="E37" s="38">
        <v>2011896</v>
      </c>
      <c r="F37" s="38">
        <v>2011896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4.4"/>
  <cols>
    <col min="1" max="1" width="9.76851851851852" customWidth="1"/>
    <col min="2" max="2" width="20.4444444444444" customWidth="1"/>
    <col min="3" max="3" width="13.3333333333333" customWidth="1"/>
    <col min="4" max="4" width="12.3333333333333" customWidth="1"/>
    <col min="5" max="5" width="13.6666666666667" customWidth="1"/>
    <col min="6" max="6" width="12" customWidth="1"/>
    <col min="7" max="7" width="8.81481481481481" customWidth="1"/>
    <col min="8" max="8" width="9.09259259259259" customWidth="1"/>
    <col min="9" max="9" width="9.76851851851852" customWidth="1"/>
    <col min="10" max="10" width="7.60185185185185" customWidth="1"/>
    <col min="11" max="11" width="6.37962962962963" customWidth="1"/>
    <col min="12" max="12" width="8" customWidth="1"/>
    <col min="13" max="13" width="9.76851851851852" customWidth="1"/>
  </cols>
  <sheetData>
    <row r="1" ht="47.45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14.3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3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" customHeight="1" spans="1:13">
      <c r="A5" s="25">
        <v>306</v>
      </c>
      <c r="B5" s="25" t="s">
        <v>72</v>
      </c>
      <c r="C5" s="38">
        <v>2011896</v>
      </c>
      <c r="D5" s="38">
        <v>2011896</v>
      </c>
      <c r="E5" s="38">
        <v>2011896</v>
      </c>
      <c r="F5" s="28"/>
      <c r="G5" s="28"/>
      <c r="H5" s="28"/>
      <c r="I5" s="28"/>
      <c r="J5" s="28"/>
      <c r="K5" s="28"/>
      <c r="L5" s="28"/>
      <c r="M5" s="28"/>
    </row>
    <row r="6" ht="22.6" customHeight="1" spans="1:13">
      <c r="A6" s="26">
        <v>306022</v>
      </c>
      <c r="B6" s="26" t="s">
        <v>73</v>
      </c>
      <c r="C6" s="38">
        <v>2011896</v>
      </c>
      <c r="D6" s="38">
        <v>2011896</v>
      </c>
      <c r="E6" s="38">
        <v>2011896</v>
      </c>
      <c r="F6" s="28"/>
      <c r="G6" s="28"/>
      <c r="H6" s="28"/>
      <c r="I6" s="28"/>
      <c r="J6" s="28"/>
      <c r="K6" s="28"/>
      <c r="L6" s="28"/>
      <c r="M6" s="28"/>
    </row>
    <row r="7" ht="14.3" customHeight="1"/>
    <row r="8" ht="14.3" customHeight="1"/>
    <row r="9" ht="14.3" customHeight="1"/>
    <row r="10" ht="14.3" customHeight="1"/>
    <row r="11" ht="14.3" customHeight="1"/>
    <row r="12" customFormat="1" ht="14.3" customHeight="1" spans="5:5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18" sqref="C18"/>
    </sheetView>
  </sheetViews>
  <sheetFormatPr defaultColWidth="10" defaultRowHeight="14.4" outlineLevelCol="6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22" customHeight="1" spans="1:7">
      <c r="A5" s="30">
        <v>208</v>
      </c>
      <c r="B5" s="31" t="s">
        <v>82</v>
      </c>
      <c r="C5" s="32">
        <v>168283.68</v>
      </c>
      <c r="D5" s="32">
        <v>168283.68</v>
      </c>
      <c r="E5" s="32">
        <v>168283.68</v>
      </c>
      <c r="F5" s="32"/>
      <c r="G5" s="33"/>
    </row>
    <row r="6" s="1" customFormat="1" ht="22" customHeight="1" spans="1:7">
      <c r="A6" s="30">
        <v>20805</v>
      </c>
      <c r="B6" s="31" t="s">
        <v>83</v>
      </c>
      <c r="C6" s="32">
        <v>168283.68</v>
      </c>
      <c r="D6" s="32">
        <v>168283.68</v>
      </c>
      <c r="E6" s="32">
        <v>168283.68</v>
      </c>
      <c r="F6" s="32"/>
      <c r="G6" s="33"/>
    </row>
    <row r="7" s="1" customFormat="1" ht="22" customHeight="1" spans="1:7">
      <c r="A7" s="30">
        <v>2080505</v>
      </c>
      <c r="B7" s="31" t="s">
        <v>84</v>
      </c>
      <c r="C7" s="32">
        <v>168283.68</v>
      </c>
      <c r="D7" s="32">
        <v>168283.68</v>
      </c>
      <c r="E7" s="32">
        <v>168283.68</v>
      </c>
      <c r="F7" s="32"/>
      <c r="G7" s="33"/>
    </row>
    <row r="8" s="1" customFormat="1" ht="22" customHeight="1" spans="1:7">
      <c r="A8" s="31">
        <v>210</v>
      </c>
      <c r="B8" s="31" t="s">
        <v>85</v>
      </c>
      <c r="C8" s="32">
        <v>1714912.68</v>
      </c>
      <c r="D8" s="32">
        <v>1714912.68</v>
      </c>
      <c r="E8" s="32">
        <v>1265342.28</v>
      </c>
      <c r="F8" s="32">
        <v>449570.4</v>
      </c>
      <c r="G8" s="33"/>
    </row>
    <row r="9" s="1" customFormat="1" ht="22" customHeight="1" spans="1:7">
      <c r="A9" s="31">
        <v>21003</v>
      </c>
      <c r="B9" s="31" t="s">
        <v>86</v>
      </c>
      <c r="C9" s="32">
        <v>1554914.28</v>
      </c>
      <c r="D9" s="32">
        <v>1554914.28</v>
      </c>
      <c r="E9" s="32">
        <v>1265342.28</v>
      </c>
      <c r="F9" s="32">
        <v>289572</v>
      </c>
      <c r="G9" s="33"/>
    </row>
    <row r="10" s="1" customFormat="1" ht="22" customHeight="1" spans="1:7">
      <c r="A10" s="31">
        <v>2100302</v>
      </c>
      <c r="B10" s="31" t="s">
        <v>87</v>
      </c>
      <c r="C10" s="32">
        <v>1554914.28</v>
      </c>
      <c r="D10" s="32">
        <v>1554914.28</v>
      </c>
      <c r="E10" s="32">
        <v>1265342.28</v>
      </c>
      <c r="F10" s="32">
        <v>289572</v>
      </c>
      <c r="G10" s="33"/>
    </row>
    <row r="11" s="1" customFormat="1" ht="22" customHeight="1" spans="1:7">
      <c r="A11" s="31">
        <v>21004</v>
      </c>
      <c r="B11" s="31" t="s">
        <v>88</v>
      </c>
      <c r="C11" s="32">
        <v>159998.4</v>
      </c>
      <c r="D11" s="32">
        <v>159998.4</v>
      </c>
      <c r="E11" s="32">
        <v>0</v>
      </c>
      <c r="F11" s="32">
        <v>159998.4</v>
      </c>
      <c r="G11" s="33"/>
    </row>
    <row r="12" s="1" customFormat="1" ht="22" customHeight="1" spans="1:7">
      <c r="A12" s="31">
        <v>2100408</v>
      </c>
      <c r="B12" s="31" t="s">
        <v>89</v>
      </c>
      <c r="C12" s="32">
        <v>159998.4</v>
      </c>
      <c r="D12" s="32">
        <v>159998.4</v>
      </c>
      <c r="E12" s="32">
        <v>0</v>
      </c>
      <c r="F12" s="32">
        <v>159998.4</v>
      </c>
      <c r="G12" s="33"/>
    </row>
    <row r="13" s="1" customFormat="1" ht="22" customHeight="1" spans="1:7">
      <c r="A13" s="30">
        <v>221</v>
      </c>
      <c r="B13" s="31" t="s">
        <v>90</v>
      </c>
      <c r="C13" s="32">
        <v>128699.64</v>
      </c>
      <c r="D13" s="32">
        <v>128699.64</v>
      </c>
      <c r="E13" s="32">
        <v>128699.64</v>
      </c>
      <c r="F13" s="32"/>
      <c r="G13" s="33"/>
    </row>
    <row r="14" s="1" customFormat="1" ht="22" customHeight="1" spans="1:7">
      <c r="A14" s="30">
        <v>22102</v>
      </c>
      <c r="B14" s="31" t="s">
        <v>91</v>
      </c>
      <c r="C14" s="32">
        <v>128699.64</v>
      </c>
      <c r="D14" s="32">
        <v>128699.64</v>
      </c>
      <c r="E14" s="32">
        <v>128699.64</v>
      </c>
      <c r="F14" s="32"/>
      <c r="G14" s="33"/>
    </row>
    <row r="15" s="1" customFormat="1" ht="22" customHeight="1" spans="1:7">
      <c r="A15" s="30">
        <v>2210201</v>
      </c>
      <c r="B15" s="31" t="s">
        <v>92</v>
      </c>
      <c r="C15" s="32">
        <v>128699.64</v>
      </c>
      <c r="D15" s="32">
        <v>128699.64</v>
      </c>
      <c r="E15" s="32">
        <v>128699.64</v>
      </c>
      <c r="F15" s="32"/>
      <c r="G15" s="33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7" workbookViewId="0">
      <selection activeCell="A2" sqref="A2:F2"/>
    </sheetView>
  </sheetViews>
  <sheetFormatPr defaultColWidth="10" defaultRowHeight="14.4" outlineLevelCol="5"/>
  <cols>
    <col min="1" max="1" width="25.6388888888889" customWidth="1"/>
    <col min="2" max="3" width="20.5185185185185" customWidth="1"/>
    <col min="4" max="4" width="25.6944444444444" customWidth="1"/>
    <col min="5" max="6" width="20.5185185185185" customWidth="1"/>
  </cols>
  <sheetData>
    <row r="1" ht="47.45" customHeight="1" spans="1:6">
      <c r="A1" s="24" t="s">
        <v>93</v>
      </c>
      <c r="B1" s="24"/>
      <c r="C1" s="24"/>
      <c r="D1" s="24"/>
      <c r="E1" s="24"/>
      <c r="F1" s="24"/>
    </row>
    <row r="2" ht="27" customHeight="1" spans="1:6">
      <c r="A2" s="25" t="s">
        <v>94</v>
      </c>
      <c r="B2" s="25"/>
      <c r="C2" s="25"/>
      <c r="D2" s="25"/>
      <c r="E2" s="25"/>
      <c r="F2" s="25"/>
    </row>
    <row r="3" ht="14.3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3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3" customHeight="1" spans="1:6">
      <c r="A5" s="13" t="s">
        <v>95</v>
      </c>
      <c r="B5" s="27">
        <v>2011896</v>
      </c>
      <c r="C5" s="27">
        <v>2011896</v>
      </c>
      <c r="D5" s="13" t="s">
        <v>96</v>
      </c>
      <c r="E5" s="27">
        <v>2011896</v>
      </c>
      <c r="F5" s="27">
        <v>2011896</v>
      </c>
    </row>
    <row r="6" ht="14.3" customHeight="1" spans="1:6">
      <c r="A6" s="13" t="s">
        <v>97</v>
      </c>
      <c r="B6" s="27">
        <v>2011896</v>
      </c>
      <c r="C6" s="27">
        <v>2011896</v>
      </c>
      <c r="D6" s="13" t="s">
        <v>10</v>
      </c>
      <c r="E6" s="28"/>
      <c r="F6" s="28"/>
    </row>
    <row r="7" ht="14.3" customHeight="1" spans="1:6">
      <c r="A7" s="13" t="s">
        <v>98</v>
      </c>
      <c r="B7" s="28"/>
      <c r="C7" s="28"/>
      <c r="D7" s="13" t="s">
        <v>12</v>
      </c>
      <c r="E7" s="28"/>
      <c r="F7" s="28"/>
    </row>
    <row r="8" ht="14.3" customHeight="1" spans="1:6">
      <c r="A8" s="13" t="s">
        <v>99</v>
      </c>
      <c r="B8" s="28"/>
      <c r="C8" s="28"/>
      <c r="D8" s="13" t="s">
        <v>14</v>
      </c>
      <c r="E8" s="28"/>
      <c r="F8" s="28"/>
    </row>
    <row r="9" ht="14.3" customHeight="1" spans="1:6">
      <c r="A9" s="13"/>
      <c r="B9" s="13"/>
      <c r="C9" s="13"/>
      <c r="D9" s="13" t="s">
        <v>16</v>
      </c>
      <c r="E9" s="28"/>
      <c r="F9" s="28"/>
    </row>
    <row r="10" ht="14.3" customHeight="1" spans="1:6">
      <c r="A10" s="13"/>
      <c r="B10" s="13"/>
      <c r="C10" s="13"/>
      <c r="D10" s="13" t="s">
        <v>18</v>
      </c>
      <c r="E10" s="28"/>
      <c r="F10" s="28"/>
    </row>
    <row r="11" ht="14.3" customHeight="1" spans="1:6">
      <c r="A11" s="13"/>
      <c r="B11" s="13"/>
      <c r="C11" s="13"/>
      <c r="D11" s="13" t="s">
        <v>20</v>
      </c>
      <c r="E11" s="28"/>
      <c r="F11" s="28"/>
    </row>
    <row r="12" ht="14.3" customHeight="1" spans="1:6">
      <c r="A12" s="13"/>
      <c r="B12" s="13"/>
      <c r="C12" s="13"/>
      <c r="D12" s="13" t="s">
        <v>22</v>
      </c>
      <c r="E12" s="28"/>
      <c r="F12" s="28"/>
    </row>
    <row r="13" ht="14.3" customHeight="1" spans="1:6">
      <c r="A13" s="13"/>
      <c r="B13" s="13"/>
      <c r="C13" s="13"/>
      <c r="D13" s="13" t="s">
        <v>24</v>
      </c>
      <c r="E13" s="27">
        <v>168283.68</v>
      </c>
      <c r="F13" s="27">
        <v>168283.68</v>
      </c>
    </row>
    <row r="14" ht="14.3" customHeight="1" spans="1:6">
      <c r="A14" s="13"/>
      <c r="B14" s="13"/>
      <c r="C14" s="13"/>
      <c r="D14" s="13" t="s">
        <v>26</v>
      </c>
      <c r="E14" s="27"/>
      <c r="F14" s="27"/>
    </row>
    <row r="15" ht="14.3" customHeight="1" spans="1:6">
      <c r="A15" s="13"/>
      <c r="B15" s="13"/>
      <c r="C15" s="13"/>
      <c r="D15" s="13" t="s">
        <v>28</v>
      </c>
      <c r="E15" s="27">
        <v>1714912.68</v>
      </c>
      <c r="F15" s="27">
        <v>1714912.68</v>
      </c>
    </row>
    <row r="16" ht="14.3" customHeight="1" spans="1:6">
      <c r="A16" s="13"/>
      <c r="B16" s="13"/>
      <c r="C16" s="13"/>
      <c r="D16" s="13" t="s">
        <v>30</v>
      </c>
      <c r="E16" s="27"/>
      <c r="F16" s="27"/>
    </row>
    <row r="17" ht="14.3" customHeight="1" spans="1:6">
      <c r="A17" s="13"/>
      <c r="B17" s="13"/>
      <c r="C17" s="13"/>
      <c r="D17" s="13" t="s">
        <v>31</v>
      </c>
      <c r="E17" s="27"/>
      <c r="F17" s="27"/>
    </row>
    <row r="18" ht="14.3" customHeight="1" spans="1:6">
      <c r="A18" s="13"/>
      <c r="B18" s="13"/>
      <c r="C18" s="13"/>
      <c r="D18" s="13" t="s">
        <v>32</v>
      </c>
      <c r="E18" s="27"/>
      <c r="F18" s="27"/>
    </row>
    <row r="19" ht="14.3" customHeight="1" spans="1:6">
      <c r="A19" s="13"/>
      <c r="B19" s="13"/>
      <c r="C19" s="13"/>
      <c r="D19" s="13" t="s">
        <v>33</v>
      </c>
      <c r="E19" s="27"/>
      <c r="F19" s="27"/>
    </row>
    <row r="20" ht="14.3" customHeight="1" spans="1:6">
      <c r="A20" s="13"/>
      <c r="B20" s="13"/>
      <c r="C20" s="13"/>
      <c r="D20" s="13" t="s">
        <v>34</v>
      </c>
      <c r="E20" s="27"/>
      <c r="F20" s="27"/>
    </row>
    <row r="21" ht="14.3" customHeight="1" spans="1:6">
      <c r="A21" s="13"/>
      <c r="B21" s="13"/>
      <c r="C21" s="13"/>
      <c r="D21" s="13" t="s">
        <v>35</v>
      </c>
      <c r="E21" s="27"/>
      <c r="F21" s="27"/>
    </row>
    <row r="22" ht="14.3" customHeight="1" spans="1:6">
      <c r="A22" s="13"/>
      <c r="B22" s="13"/>
      <c r="C22" s="13"/>
      <c r="D22" s="13" t="s">
        <v>36</v>
      </c>
      <c r="E22" s="27"/>
      <c r="F22" s="27"/>
    </row>
    <row r="23" ht="14.3" customHeight="1" spans="1:6">
      <c r="A23" s="13"/>
      <c r="B23" s="13"/>
      <c r="C23" s="13"/>
      <c r="D23" s="13" t="s">
        <v>37</v>
      </c>
      <c r="E23" s="27"/>
      <c r="F23" s="27"/>
    </row>
    <row r="24" ht="14.3" customHeight="1" spans="1:6">
      <c r="A24" s="13"/>
      <c r="B24" s="13"/>
      <c r="C24" s="13"/>
      <c r="D24" s="13" t="s">
        <v>38</v>
      </c>
      <c r="E24" s="27"/>
      <c r="F24" s="27"/>
    </row>
    <row r="25" ht="14.3" customHeight="1" spans="1:6">
      <c r="A25" s="13"/>
      <c r="B25" s="13"/>
      <c r="C25" s="13"/>
      <c r="D25" s="13" t="s">
        <v>39</v>
      </c>
      <c r="E25" s="27">
        <v>128699.64</v>
      </c>
      <c r="F25" s="27">
        <v>128699.64</v>
      </c>
    </row>
    <row r="26" ht="14.3" customHeight="1" spans="1:6">
      <c r="A26" s="13"/>
      <c r="B26" s="13"/>
      <c r="C26" s="13"/>
      <c r="D26" s="13" t="s">
        <v>40</v>
      </c>
      <c r="E26" s="27"/>
      <c r="F26" s="27"/>
    </row>
    <row r="27" ht="14.3" customHeight="1" spans="1:6">
      <c r="A27" s="13"/>
      <c r="B27" s="13"/>
      <c r="C27" s="13"/>
      <c r="D27" s="13" t="s">
        <v>41</v>
      </c>
      <c r="E27" s="27"/>
      <c r="F27" s="27"/>
    </row>
    <row r="28" ht="14.3" customHeight="1" spans="1:6">
      <c r="A28" s="13"/>
      <c r="B28" s="13"/>
      <c r="C28" s="13"/>
      <c r="D28" s="13" t="s">
        <v>42</v>
      </c>
      <c r="E28" s="28"/>
      <c r="F28" s="28"/>
    </row>
    <row r="29" ht="14.3" customHeight="1" spans="1:6">
      <c r="A29" s="13"/>
      <c r="B29" s="13"/>
      <c r="C29" s="13"/>
      <c r="D29" s="13" t="s">
        <v>43</v>
      </c>
      <c r="E29" s="28"/>
      <c r="F29" s="28"/>
    </row>
    <row r="30" ht="14.3" customHeight="1" spans="1:6">
      <c r="A30" s="13"/>
      <c r="B30" s="13"/>
      <c r="C30" s="13"/>
      <c r="D30" s="13" t="s">
        <v>44</v>
      </c>
      <c r="E30" s="28"/>
      <c r="F30" s="29"/>
    </row>
    <row r="31" ht="14.3" customHeight="1" spans="1:6">
      <c r="A31" s="13"/>
      <c r="B31" s="13"/>
      <c r="C31" s="13"/>
      <c r="D31" s="13" t="s">
        <v>45</v>
      </c>
      <c r="E31" s="28"/>
      <c r="F31" s="28"/>
    </row>
    <row r="32" ht="14.3" customHeight="1" spans="1:6">
      <c r="A32" s="13"/>
      <c r="B32" s="13"/>
      <c r="C32" s="13"/>
      <c r="D32" s="13" t="s">
        <v>46</v>
      </c>
      <c r="E32" s="28"/>
      <c r="F32" s="28"/>
    </row>
    <row r="33" ht="14.3" customHeight="1" spans="1:6">
      <c r="A33" s="13"/>
      <c r="B33" s="13"/>
      <c r="C33" s="13"/>
      <c r="D33" s="13" t="s">
        <v>48</v>
      </c>
      <c r="E33" s="28"/>
      <c r="F33" s="28"/>
    </row>
    <row r="34" ht="14.3" customHeight="1" spans="1:6">
      <c r="A34" s="13"/>
      <c r="B34" s="13"/>
      <c r="C34" s="13"/>
      <c r="D34" s="13" t="s">
        <v>50</v>
      </c>
      <c r="E34" s="28"/>
      <c r="F34" s="28"/>
    </row>
    <row r="35" ht="14.3" customHeight="1" spans="1:6">
      <c r="A35" s="13"/>
      <c r="B35" s="13"/>
      <c r="C35" s="13"/>
      <c r="D35" s="13" t="s">
        <v>51</v>
      </c>
      <c r="E35" s="28"/>
      <c r="F35" s="28"/>
    </row>
    <row r="36" ht="14.3" customHeight="1" spans="1:6">
      <c r="A36" s="13"/>
      <c r="B36" s="13"/>
      <c r="C36" s="13"/>
      <c r="D36" s="13" t="s">
        <v>100</v>
      </c>
      <c r="E36" s="28"/>
      <c r="F36" s="28"/>
    </row>
    <row r="37" ht="14.3" customHeight="1" spans="1:6">
      <c r="A37" s="13" t="s">
        <v>101</v>
      </c>
      <c r="B37" s="27">
        <v>2011896</v>
      </c>
      <c r="C37" s="27">
        <v>2011896</v>
      </c>
      <c r="D37" s="13" t="s">
        <v>102</v>
      </c>
      <c r="E37" s="27">
        <v>2011896</v>
      </c>
      <c r="F37" s="27">
        <v>2011896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23" sqref="E23"/>
    </sheetView>
  </sheetViews>
  <sheetFormatPr defaultColWidth="10" defaultRowHeight="14.4" outlineLevelCol="7"/>
  <cols>
    <col min="1" max="1" width="15.3333333333333" style="1" customWidth="1"/>
    <col min="2" max="2" width="26.8796296296296" style="1" customWidth="1"/>
    <col min="3" max="3" width="19.1296296296296" style="1" customWidth="1"/>
    <col min="4" max="4" width="12.6666666666667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16379" width="10" style="1"/>
  </cols>
  <sheetData>
    <row r="1" s="1" customFormat="1" ht="61.8" customHeight="1" spans="1:8">
      <c r="A1" s="2" t="s">
        <v>103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105</v>
      </c>
      <c r="G5" s="4" t="s">
        <v>106</v>
      </c>
      <c r="H5" s="4"/>
    </row>
    <row r="6" s="1" customFormat="1" ht="14.3" customHeight="1" spans="1:8">
      <c r="A6" s="22">
        <v>208</v>
      </c>
      <c r="B6" s="22">
        <v>208</v>
      </c>
      <c r="C6" s="19">
        <f>D6</f>
        <v>168283.68</v>
      </c>
      <c r="D6" s="19">
        <v>168283.68</v>
      </c>
      <c r="E6" s="19">
        <v>168283.68</v>
      </c>
      <c r="F6" s="19">
        <v>168283.68</v>
      </c>
      <c r="G6" s="19"/>
      <c r="H6" s="19"/>
    </row>
    <row r="7" s="1" customFormat="1" ht="14.3" customHeight="1" spans="1:8">
      <c r="A7" s="22">
        <v>20805</v>
      </c>
      <c r="B7" s="22">
        <v>20805</v>
      </c>
      <c r="C7" s="19">
        <f t="shared" ref="C7:C16" si="0">D7</f>
        <v>168283.68</v>
      </c>
      <c r="D7" s="19">
        <v>168283.68</v>
      </c>
      <c r="E7" s="19">
        <v>168283.68</v>
      </c>
      <c r="F7" s="19">
        <v>168283.68</v>
      </c>
      <c r="G7" s="19"/>
      <c r="H7" s="19"/>
    </row>
    <row r="8" s="1" customFormat="1" ht="18" customHeight="1" spans="1:8">
      <c r="A8" s="23">
        <v>2080505</v>
      </c>
      <c r="B8" s="5" t="s">
        <v>84</v>
      </c>
      <c r="C8" s="19">
        <f t="shared" si="0"/>
        <v>168283.68</v>
      </c>
      <c r="D8" s="19">
        <v>168283.68</v>
      </c>
      <c r="E8" s="19">
        <v>168283.68</v>
      </c>
      <c r="F8" s="19">
        <v>168283.68</v>
      </c>
      <c r="G8" s="19"/>
      <c r="H8" s="19"/>
    </row>
    <row r="9" s="1" customFormat="1" ht="18" customHeight="1" spans="1:8">
      <c r="A9" s="10">
        <v>210</v>
      </c>
      <c r="B9" s="10">
        <v>210</v>
      </c>
      <c r="C9" s="19">
        <f t="shared" si="0"/>
        <v>1714912.68</v>
      </c>
      <c r="D9" s="19">
        <f>E9+H9</f>
        <v>1714912.68</v>
      </c>
      <c r="E9" s="19">
        <f>F9+G9</f>
        <v>1265342.28</v>
      </c>
      <c r="F9" s="19">
        <v>1242356.28</v>
      </c>
      <c r="G9" s="19">
        <v>22986</v>
      </c>
      <c r="H9" s="19">
        <f>H10+H12</f>
        <v>449570.4</v>
      </c>
    </row>
    <row r="10" s="1" customFormat="1" ht="18" customHeight="1" spans="1:8">
      <c r="A10" s="5">
        <v>21003</v>
      </c>
      <c r="B10" s="5">
        <v>21003</v>
      </c>
      <c r="C10" s="19">
        <f t="shared" si="0"/>
        <v>1554914.28</v>
      </c>
      <c r="D10" s="19">
        <f>E10+H10</f>
        <v>1554914.28</v>
      </c>
      <c r="E10" s="19">
        <f>F10+G10</f>
        <v>1265342.28</v>
      </c>
      <c r="F10" s="19">
        <v>1242356.28</v>
      </c>
      <c r="G10" s="19">
        <v>22986</v>
      </c>
      <c r="H10" s="19">
        <v>289572</v>
      </c>
    </row>
    <row r="11" s="1" customFormat="1" ht="18" customHeight="1" spans="1:8">
      <c r="A11" s="5">
        <v>2100302</v>
      </c>
      <c r="B11" s="5" t="s">
        <v>87</v>
      </c>
      <c r="C11" s="19">
        <f t="shared" si="0"/>
        <v>1554914.28</v>
      </c>
      <c r="D11" s="19">
        <f>E11+H11</f>
        <v>1554914.28</v>
      </c>
      <c r="E11" s="19">
        <f>F11+G11</f>
        <v>1265342.28</v>
      </c>
      <c r="F11" s="19">
        <v>1242356.28</v>
      </c>
      <c r="G11" s="19">
        <v>22986</v>
      </c>
      <c r="H11" s="19">
        <v>289572</v>
      </c>
    </row>
    <row r="12" s="1" customFormat="1" ht="18" customHeight="1" spans="1:8">
      <c r="A12" s="5">
        <v>21004</v>
      </c>
      <c r="B12" s="5">
        <v>21004</v>
      </c>
      <c r="C12" s="19">
        <f t="shared" si="0"/>
        <v>159998.4</v>
      </c>
      <c r="D12" s="19">
        <v>159998.4</v>
      </c>
      <c r="E12" s="19"/>
      <c r="F12" s="19"/>
      <c r="G12" s="19"/>
      <c r="H12" s="19">
        <v>159998.4</v>
      </c>
    </row>
    <row r="13" s="1" customFormat="1" ht="18" customHeight="1" spans="1:8">
      <c r="A13" s="5">
        <v>2100408</v>
      </c>
      <c r="B13" s="5" t="s">
        <v>89</v>
      </c>
      <c r="C13" s="19">
        <f t="shared" si="0"/>
        <v>159998.4</v>
      </c>
      <c r="D13" s="19">
        <v>159998.4</v>
      </c>
      <c r="E13" s="19"/>
      <c r="F13" s="19"/>
      <c r="G13" s="19"/>
      <c r="H13" s="19">
        <v>159998.4</v>
      </c>
    </row>
    <row r="14" s="1" customFormat="1" ht="14.3" customHeight="1" spans="1:8">
      <c r="A14" s="22">
        <v>221</v>
      </c>
      <c r="B14" s="22">
        <v>221</v>
      </c>
      <c r="C14" s="19">
        <f t="shared" si="0"/>
        <v>128699.64</v>
      </c>
      <c r="D14" s="19">
        <v>128699.64</v>
      </c>
      <c r="E14" s="19">
        <v>128699.64</v>
      </c>
      <c r="F14" s="19">
        <v>128699.64</v>
      </c>
      <c r="G14" s="19"/>
      <c r="H14" s="19"/>
    </row>
    <row r="15" s="1" customFormat="1" ht="14.3" customHeight="1" spans="1:8">
      <c r="A15" s="22">
        <v>22102</v>
      </c>
      <c r="B15" s="22">
        <v>22102</v>
      </c>
      <c r="C15" s="19">
        <f t="shared" si="0"/>
        <v>128699.64</v>
      </c>
      <c r="D15" s="19">
        <v>128699.64</v>
      </c>
      <c r="E15" s="19">
        <v>128699.64</v>
      </c>
      <c r="F15" s="19">
        <v>128699.64</v>
      </c>
      <c r="G15" s="19"/>
      <c r="H15" s="19"/>
    </row>
    <row r="16" s="1" customFormat="1" ht="14.3" customHeight="1" spans="1:8">
      <c r="A16" s="23">
        <v>2210201</v>
      </c>
      <c r="B16" s="5" t="s">
        <v>92</v>
      </c>
      <c r="C16" s="19">
        <f t="shared" si="0"/>
        <v>128699.64</v>
      </c>
      <c r="D16" s="19">
        <v>128699.64</v>
      </c>
      <c r="E16" s="19">
        <v>128699.64</v>
      </c>
      <c r="F16" s="19">
        <v>128699.64</v>
      </c>
      <c r="G16" s="19"/>
      <c r="H16" s="19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workbookViewId="0">
      <selection activeCell="C59" sqref="C59:D59"/>
    </sheetView>
  </sheetViews>
  <sheetFormatPr defaultColWidth="10" defaultRowHeight="14.4" outlineLevelCol="5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16384" width="10" style="1"/>
  </cols>
  <sheetData>
    <row r="1" s="1" customFormat="1" ht="52.75" customHeight="1" spans="1:6">
      <c r="A1" s="9" t="s">
        <v>107</v>
      </c>
      <c r="B1" s="9"/>
      <c r="C1" s="9"/>
      <c r="D1" s="9"/>
      <c r="E1" s="9"/>
      <c r="F1" s="9"/>
    </row>
    <row r="2" s="1" customFormat="1" ht="14.3" customHeight="1" spans="1:6">
      <c r="A2" s="10" t="s">
        <v>108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109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105</v>
      </c>
      <c r="F4" s="4" t="s">
        <v>106</v>
      </c>
    </row>
    <row r="5" s="1" customFormat="1" ht="14.3" customHeight="1" spans="1:6">
      <c r="A5" s="18" t="s">
        <v>61</v>
      </c>
      <c r="B5" s="18"/>
      <c r="C5" s="19">
        <f>D5</f>
        <v>1562325.6</v>
      </c>
      <c r="D5" s="19">
        <f>E5+F5</f>
        <v>1562325.6</v>
      </c>
      <c r="E5" s="19">
        <f>E6+E20+E47</f>
        <v>1539339.6</v>
      </c>
      <c r="F5" s="19">
        <f>F6+F20+F47</f>
        <v>22986</v>
      </c>
    </row>
    <row r="6" s="1" customFormat="1" ht="14.3" customHeight="1" spans="1:6">
      <c r="A6" s="20" t="s">
        <v>110</v>
      </c>
      <c r="B6" s="20" t="s">
        <v>111</v>
      </c>
      <c r="C6" s="19">
        <f>D6</f>
        <v>1536219.6</v>
      </c>
      <c r="D6" s="19">
        <f>E6+F6</f>
        <v>1536219.6</v>
      </c>
      <c r="E6" s="21">
        <v>1536219.6</v>
      </c>
      <c r="F6" s="21"/>
    </row>
    <row r="7" s="1" customFormat="1" ht="14.3" customHeight="1" spans="1:6">
      <c r="A7" s="5" t="s">
        <v>112</v>
      </c>
      <c r="B7" s="5" t="s">
        <v>113</v>
      </c>
      <c r="C7" s="19">
        <f>D7</f>
        <v>620328</v>
      </c>
      <c r="D7" s="19">
        <f>E7+F7</f>
        <v>620328</v>
      </c>
      <c r="E7" s="19">
        <v>620328</v>
      </c>
      <c r="F7" s="19"/>
    </row>
    <row r="8" s="1" customFormat="1" ht="14.3" customHeight="1" spans="1:6">
      <c r="A8" s="5" t="s">
        <v>114</v>
      </c>
      <c r="B8" s="5" t="s">
        <v>115</v>
      </c>
      <c r="C8" s="19">
        <f>D8</f>
        <v>110724</v>
      </c>
      <c r="D8" s="19">
        <f>E8+F8</f>
        <v>110724</v>
      </c>
      <c r="E8" s="19">
        <v>110724</v>
      </c>
      <c r="F8" s="19"/>
    </row>
    <row r="9" s="1" customFormat="1" ht="14.3" customHeight="1" spans="1:6">
      <c r="A9" s="5" t="s">
        <v>116</v>
      </c>
      <c r="B9" s="5" t="s">
        <v>117</v>
      </c>
      <c r="C9" s="19"/>
      <c r="D9" s="19"/>
      <c r="E9" s="19"/>
      <c r="F9" s="19"/>
    </row>
    <row r="10" s="1" customFormat="1" ht="14.3" customHeight="1" spans="1:6">
      <c r="A10" s="5" t="s">
        <v>118</v>
      </c>
      <c r="B10" s="5" t="s">
        <v>119</v>
      </c>
      <c r="C10" s="19"/>
      <c r="D10" s="19"/>
      <c r="E10" s="19"/>
      <c r="F10" s="19"/>
    </row>
    <row r="11" s="1" customFormat="1" ht="14.3" customHeight="1" spans="1:6">
      <c r="A11" s="5" t="s">
        <v>120</v>
      </c>
      <c r="B11" s="5" t="s">
        <v>121</v>
      </c>
      <c r="C11" s="19">
        <f>D11</f>
        <v>418245</v>
      </c>
      <c r="D11" s="19">
        <f>E11+F11</f>
        <v>418245</v>
      </c>
      <c r="E11" s="19">
        <v>418245</v>
      </c>
      <c r="F11" s="19"/>
    </row>
    <row r="12" s="1" customFormat="1" ht="14.3" customHeight="1" spans="1:6">
      <c r="A12" s="5" t="s">
        <v>122</v>
      </c>
      <c r="B12" s="5" t="s">
        <v>123</v>
      </c>
      <c r="C12" s="19">
        <f>D12</f>
        <v>168283.68</v>
      </c>
      <c r="D12" s="19">
        <f>E12+F12</f>
        <v>168283.68</v>
      </c>
      <c r="E12" s="19">
        <v>168283.68</v>
      </c>
      <c r="F12" s="19"/>
    </row>
    <row r="13" s="1" customFormat="1" ht="14.3" customHeight="1" spans="1:6">
      <c r="A13" s="5" t="s">
        <v>124</v>
      </c>
      <c r="B13" s="5" t="s">
        <v>125</v>
      </c>
      <c r="C13" s="19"/>
      <c r="D13" s="19"/>
      <c r="E13" s="19"/>
      <c r="F13" s="19"/>
    </row>
    <row r="14" s="1" customFormat="1" ht="14.3" customHeight="1" spans="1:6">
      <c r="A14" s="5" t="s">
        <v>126</v>
      </c>
      <c r="B14" s="5" t="s">
        <v>127</v>
      </c>
      <c r="C14" s="19">
        <f>D14</f>
        <v>77831.2</v>
      </c>
      <c r="D14" s="19">
        <f>E14+F14</f>
        <v>77831.2</v>
      </c>
      <c r="E14" s="19">
        <v>77831.2</v>
      </c>
      <c r="F14" s="19"/>
    </row>
    <row r="15" s="1" customFormat="1" ht="14.3" customHeight="1" spans="1:6">
      <c r="A15" s="5" t="s">
        <v>128</v>
      </c>
      <c r="B15" s="5" t="s">
        <v>129</v>
      </c>
      <c r="C15" s="19"/>
      <c r="D15" s="19"/>
      <c r="E15" s="19"/>
      <c r="F15" s="19"/>
    </row>
    <row r="16" s="1" customFormat="1" ht="14.3" customHeight="1" spans="1:6">
      <c r="A16" s="5" t="s">
        <v>130</v>
      </c>
      <c r="B16" s="5" t="s">
        <v>131</v>
      </c>
      <c r="C16" s="19">
        <f>D16</f>
        <v>12108.08</v>
      </c>
      <c r="D16" s="19">
        <f>E16+F16</f>
        <v>12108.08</v>
      </c>
      <c r="E16" s="19">
        <v>12108.08</v>
      </c>
      <c r="F16" s="19"/>
    </row>
    <row r="17" s="1" customFormat="1" ht="14.3" customHeight="1" spans="1:6">
      <c r="A17" s="5" t="s">
        <v>132</v>
      </c>
      <c r="B17" s="5" t="s">
        <v>92</v>
      </c>
      <c r="C17" s="19">
        <f>D17</f>
        <v>128699.64</v>
      </c>
      <c r="D17" s="19">
        <f>E17+F17</f>
        <v>128699.64</v>
      </c>
      <c r="E17" s="19">
        <v>128699.64</v>
      </c>
      <c r="F17" s="19"/>
    </row>
    <row r="18" s="1" customFormat="1" ht="14.3" customHeight="1" spans="1:6">
      <c r="A18" s="5" t="s">
        <v>133</v>
      </c>
      <c r="B18" s="5" t="s">
        <v>134</v>
      </c>
      <c r="C18" s="19"/>
      <c r="D18" s="19"/>
      <c r="E18" s="19"/>
      <c r="F18" s="19"/>
    </row>
    <row r="19" s="1" customFormat="1" ht="14.3" customHeight="1" spans="1:6">
      <c r="A19" s="5" t="s">
        <v>135</v>
      </c>
      <c r="B19" s="5" t="s">
        <v>136</v>
      </c>
      <c r="C19" s="19"/>
      <c r="D19" s="19"/>
      <c r="E19" s="19"/>
      <c r="F19" s="19"/>
    </row>
    <row r="20" s="1" customFormat="1" ht="14.3" customHeight="1" spans="1:6">
      <c r="A20" s="20" t="s">
        <v>137</v>
      </c>
      <c r="B20" s="20" t="s">
        <v>138</v>
      </c>
      <c r="C20" s="19">
        <f>D20</f>
        <v>22986</v>
      </c>
      <c r="D20" s="19">
        <f>E20+F20</f>
        <v>22986</v>
      </c>
      <c r="E20" s="21"/>
      <c r="F20" s="21">
        <v>22986</v>
      </c>
    </row>
    <row r="21" s="1" customFormat="1" ht="14.3" customHeight="1" spans="1:6">
      <c r="A21" s="5" t="s">
        <v>139</v>
      </c>
      <c r="B21" s="5" t="s">
        <v>140</v>
      </c>
      <c r="C21" s="19"/>
      <c r="D21" s="19"/>
      <c r="E21" s="19"/>
      <c r="F21" s="19"/>
    </row>
    <row r="22" s="1" customFormat="1" ht="14.3" customHeight="1" spans="1:6">
      <c r="A22" s="5" t="s">
        <v>141</v>
      </c>
      <c r="B22" s="5" t="s">
        <v>142</v>
      </c>
      <c r="C22" s="19"/>
      <c r="D22" s="19"/>
      <c r="E22" s="19"/>
      <c r="F22" s="19"/>
    </row>
    <row r="23" s="1" customFormat="1" ht="14.3" customHeight="1" spans="1:6">
      <c r="A23" s="5" t="s">
        <v>143</v>
      </c>
      <c r="B23" s="5" t="s">
        <v>144</v>
      </c>
      <c r="C23" s="19"/>
      <c r="D23" s="19"/>
      <c r="E23" s="19"/>
      <c r="F23" s="19"/>
    </row>
    <row r="24" s="1" customFormat="1" ht="14.3" customHeight="1" spans="1:6">
      <c r="A24" s="5" t="s">
        <v>145</v>
      </c>
      <c r="B24" s="5" t="s">
        <v>146</v>
      </c>
      <c r="C24" s="19"/>
      <c r="D24" s="19"/>
      <c r="E24" s="19"/>
      <c r="F24" s="19"/>
    </row>
    <row r="25" s="1" customFormat="1" ht="14.3" customHeight="1" spans="1:6">
      <c r="A25" s="5" t="s">
        <v>147</v>
      </c>
      <c r="B25" s="5" t="s">
        <v>148</v>
      </c>
      <c r="C25" s="19"/>
      <c r="D25" s="19"/>
      <c r="E25" s="19"/>
      <c r="F25" s="19"/>
    </row>
    <row r="26" s="1" customFormat="1" ht="14.3" customHeight="1" spans="1:6">
      <c r="A26" s="5" t="s">
        <v>149</v>
      </c>
      <c r="B26" s="5" t="s">
        <v>150</v>
      </c>
      <c r="C26" s="19"/>
      <c r="D26" s="19"/>
      <c r="E26" s="19"/>
      <c r="F26" s="19"/>
    </row>
    <row r="27" s="1" customFormat="1" ht="14.3" customHeight="1" spans="1:6">
      <c r="A27" s="5" t="s">
        <v>151</v>
      </c>
      <c r="B27" s="5" t="s">
        <v>152</v>
      </c>
      <c r="C27" s="19"/>
      <c r="D27" s="19"/>
      <c r="E27" s="19"/>
      <c r="F27" s="19"/>
    </row>
    <row r="28" s="1" customFormat="1" ht="14.3" customHeight="1" spans="1:6">
      <c r="A28" s="5" t="s">
        <v>153</v>
      </c>
      <c r="B28" s="5" t="s">
        <v>154</v>
      </c>
      <c r="C28" s="19"/>
      <c r="D28" s="19"/>
      <c r="E28" s="19"/>
      <c r="F28" s="19"/>
    </row>
    <row r="29" s="1" customFormat="1" ht="14.3" customHeight="1" spans="1:6">
      <c r="A29" s="5" t="s">
        <v>155</v>
      </c>
      <c r="B29" s="5" t="s">
        <v>156</v>
      </c>
      <c r="C29" s="19"/>
      <c r="D29" s="19"/>
      <c r="E29" s="19"/>
      <c r="F29" s="19"/>
    </row>
    <row r="30" s="1" customFormat="1" ht="14.3" customHeight="1" spans="1:6">
      <c r="A30" s="5" t="s">
        <v>157</v>
      </c>
      <c r="B30" s="5" t="s">
        <v>158</v>
      </c>
      <c r="C30" s="19"/>
      <c r="D30" s="19"/>
      <c r="E30" s="19"/>
      <c r="F30" s="19"/>
    </row>
    <row r="31" s="1" customFormat="1" ht="14.3" customHeight="1" spans="1:6">
      <c r="A31" s="5" t="s">
        <v>159</v>
      </c>
      <c r="B31" s="5" t="s">
        <v>160</v>
      </c>
      <c r="C31" s="19"/>
      <c r="D31" s="19"/>
      <c r="E31" s="19"/>
      <c r="F31" s="19"/>
    </row>
    <row r="32" s="1" customFormat="1" ht="14.3" customHeight="1" spans="1:6">
      <c r="A32" s="5" t="s">
        <v>161</v>
      </c>
      <c r="B32" s="5" t="s">
        <v>162</v>
      </c>
      <c r="C32" s="19"/>
      <c r="D32" s="19"/>
      <c r="E32" s="19"/>
      <c r="F32" s="19"/>
    </row>
    <row r="33" s="1" customFormat="1" ht="14.3" customHeight="1" spans="1:6">
      <c r="A33" s="5" t="s">
        <v>163</v>
      </c>
      <c r="B33" s="5" t="s">
        <v>164</v>
      </c>
      <c r="C33" s="19"/>
      <c r="D33" s="19"/>
      <c r="E33" s="19"/>
      <c r="F33" s="19"/>
    </row>
    <row r="34" s="1" customFormat="1" ht="14.3" customHeight="1" spans="1:6">
      <c r="A34" s="5" t="s">
        <v>165</v>
      </c>
      <c r="B34" s="5" t="s">
        <v>166</v>
      </c>
      <c r="C34" s="19"/>
      <c r="D34" s="19"/>
      <c r="E34" s="19"/>
      <c r="F34" s="19"/>
    </row>
    <row r="35" s="1" customFormat="1" ht="14.3" customHeight="1" spans="1:6">
      <c r="A35" s="5" t="s">
        <v>167</v>
      </c>
      <c r="B35" s="5" t="s">
        <v>168</v>
      </c>
      <c r="C35" s="19"/>
      <c r="D35" s="19"/>
      <c r="E35" s="19"/>
      <c r="F35" s="19"/>
    </row>
    <row r="36" s="1" customFormat="1" ht="14.3" customHeight="1" spans="1:6">
      <c r="A36" s="5" t="s">
        <v>169</v>
      </c>
      <c r="B36" s="5" t="s">
        <v>170</v>
      </c>
      <c r="C36" s="19"/>
      <c r="D36" s="19"/>
      <c r="E36" s="19"/>
      <c r="F36" s="19"/>
    </row>
    <row r="37" s="1" customFormat="1" ht="14.3" customHeight="1" spans="1:6">
      <c r="A37" s="5" t="s">
        <v>171</v>
      </c>
      <c r="B37" s="5" t="s">
        <v>172</v>
      </c>
      <c r="C37" s="19"/>
      <c r="D37" s="19"/>
      <c r="E37" s="19"/>
      <c r="F37" s="19"/>
    </row>
    <row r="38" s="1" customFormat="1" ht="14.3" customHeight="1" spans="1:6">
      <c r="A38" s="5" t="s">
        <v>173</v>
      </c>
      <c r="B38" s="5" t="s">
        <v>174</v>
      </c>
      <c r="C38" s="19"/>
      <c r="D38" s="19"/>
      <c r="E38" s="19"/>
      <c r="F38" s="19"/>
    </row>
    <row r="39" s="1" customFormat="1" ht="14.3" customHeight="1" spans="1:6">
      <c r="A39" s="5" t="s">
        <v>175</v>
      </c>
      <c r="B39" s="5" t="s">
        <v>176</v>
      </c>
      <c r="C39" s="19"/>
      <c r="D39" s="19"/>
      <c r="E39" s="19"/>
      <c r="F39" s="19"/>
    </row>
    <row r="40" s="1" customFormat="1" ht="14.3" customHeight="1" spans="1:6">
      <c r="A40" s="5" t="s">
        <v>177</v>
      </c>
      <c r="B40" s="5" t="s">
        <v>178</v>
      </c>
      <c r="C40" s="19"/>
      <c r="D40" s="19"/>
      <c r="E40" s="19"/>
      <c r="F40" s="19"/>
    </row>
    <row r="41" s="1" customFormat="1" ht="14.3" customHeight="1" spans="1:6">
      <c r="A41" s="5" t="s">
        <v>179</v>
      </c>
      <c r="B41" s="5" t="s">
        <v>180</v>
      </c>
      <c r="C41" s="19">
        <f>D41</f>
        <v>22986</v>
      </c>
      <c r="D41" s="19">
        <f>E41+F41</f>
        <v>22986</v>
      </c>
      <c r="E41" s="19"/>
      <c r="F41" s="19">
        <v>22986</v>
      </c>
    </row>
    <row r="42" s="1" customFormat="1" ht="14.3" customHeight="1" spans="1:6">
      <c r="A42" s="5" t="s">
        <v>181</v>
      </c>
      <c r="B42" s="5" t="s">
        <v>182</v>
      </c>
      <c r="C42" s="19"/>
      <c r="D42" s="19"/>
      <c r="E42" s="19"/>
      <c r="F42" s="19"/>
    </row>
    <row r="43" s="1" customFormat="1" ht="14.3" customHeight="1" spans="1:6">
      <c r="A43" s="5" t="s">
        <v>183</v>
      </c>
      <c r="B43" s="5" t="s">
        <v>184</v>
      </c>
      <c r="C43" s="19"/>
      <c r="D43" s="19"/>
      <c r="E43" s="19"/>
      <c r="F43" s="19"/>
    </row>
    <row r="44" s="1" customFormat="1" ht="14.3" customHeight="1" spans="1:6">
      <c r="A44" s="5" t="s">
        <v>185</v>
      </c>
      <c r="B44" s="5" t="s">
        <v>186</v>
      </c>
      <c r="C44" s="19"/>
      <c r="D44" s="19"/>
      <c r="E44" s="19"/>
      <c r="F44" s="19"/>
    </row>
    <row r="45" s="1" customFormat="1" ht="14.3" customHeight="1" spans="1:6">
      <c r="A45" s="5" t="s">
        <v>187</v>
      </c>
      <c r="B45" s="5" t="s">
        <v>188</v>
      </c>
      <c r="C45" s="19"/>
      <c r="D45" s="19"/>
      <c r="E45" s="19"/>
      <c r="F45" s="19"/>
    </row>
    <row r="46" s="1" customFormat="1" ht="14.3" customHeight="1" spans="1:6">
      <c r="A46" s="5" t="s">
        <v>189</v>
      </c>
      <c r="B46" s="5" t="s">
        <v>190</v>
      </c>
      <c r="C46" s="19"/>
      <c r="D46" s="19"/>
      <c r="E46" s="19"/>
      <c r="F46" s="19"/>
    </row>
    <row r="47" s="1" customFormat="1" ht="14.3" customHeight="1" spans="1:6">
      <c r="A47" s="20" t="s">
        <v>191</v>
      </c>
      <c r="B47" s="20" t="s">
        <v>192</v>
      </c>
      <c r="C47" s="19">
        <f>D47</f>
        <v>3120</v>
      </c>
      <c r="D47" s="19">
        <f>E47+F47</f>
        <v>3120</v>
      </c>
      <c r="E47" s="21">
        <v>3120</v>
      </c>
      <c r="F47" s="21"/>
    </row>
    <row r="48" s="1" customFormat="1" ht="14.3" customHeight="1" spans="1:6">
      <c r="A48" s="5" t="s">
        <v>193</v>
      </c>
      <c r="B48" s="5" t="s">
        <v>194</v>
      </c>
      <c r="C48" s="19"/>
      <c r="D48" s="19"/>
      <c r="E48" s="19"/>
      <c r="F48" s="19"/>
    </row>
    <row r="49" s="1" customFormat="1" ht="14.3" customHeight="1" spans="1:6">
      <c r="A49" s="5" t="s">
        <v>195</v>
      </c>
      <c r="B49" s="5" t="s">
        <v>196</v>
      </c>
      <c r="C49" s="19"/>
      <c r="D49" s="19"/>
      <c r="E49" s="19"/>
      <c r="F49" s="19"/>
    </row>
    <row r="50" s="1" customFormat="1" ht="14.3" customHeight="1" spans="1:6">
      <c r="A50" s="5" t="s">
        <v>197</v>
      </c>
      <c r="B50" s="5" t="s">
        <v>198</v>
      </c>
      <c r="C50" s="19"/>
      <c r="D50" s="19"/>
      <c r="E50" s="19"/>
      <c r="F50" s="19"/>
    </row>
    <row r="51" s="1" customFormat="1" ht="14.3" customHeight="1" spans="1:6">
      <c r="A51" s="5" t="s">
        <v>199</v>
      </c>
      <c r="B51" s="5" t="s">
        <v>200</v>
      </c>
      <c r="C51" s="19"/>
      <c r="D51" s="19"/>
      <c r="E51" s="19"/>
      <c r="F51" s="19"/>
    </row>
    <row r="52" s="1" customFormat="1" ht="14.3" customHeight="1" spans="1:6">
      <c r="A52" s="5" t="s">
        <v>201</v>
      </c>
      <c r="B52" s="5" t="s">
        <v>202</v>
      </c>
      <c r="C52" s="19">
        <f>D52</f>
        <v>3120</v>
      </c>
      <c r="D52" s="19">
        <f>E52+F52</f>
        <v>3120</v>
      </c>
      <c r="E52" s="19">
        <v>3120</v>
      </c>
      <c r="F52" s="19"/>
    </row>
    <row r="53" s="1" customFormat="1" ht="14.3" customHeight="1" spans="1:6">
      <c r="A53" s="5" t="s">
        <v>203</v>
      </c>
      <c r="B53" s="5" t="s">
        <v>204</v>
      </c>
      <c r="C53" s="19"/>
      <c r="D53" s="19"/>
      <c r="E53" s="19"/>
      <c r="F53" s="19"/>
    </row>
    <row r="54" s="1" customFormat="1" ht="14.3" customHeight="1" spans="1:6">
      <c r="A54" s="5" t="s">
        <v>205</v>
      </c>
      <c r="B54" s="5" t="s">
        <v>206</v>
      </c>
      <c r="C54" s="19"/>
      <c r="D54" s="19"/>
      <c r="E54" s="19"/>
      <c r="F54" s="19"/>
    </row>
    <row r="55" s="1" customFormat="1" ht="14.3" customHeight="1" spans="1:6">
      <c r="A55" s="5" t="s">
        <v>207</v>
      </c>
      <c r="B55" s="5" t="s">
        <v>208</v>
      </c>
      <c r="C55" s="19"/>
      <c r="D55" s="19"/>
      <c r="E55" s="19"/>
      <c r="F55" s="19"/>
    </row>
    <row r="56" s="1" customFormat="1" ht="14.3" customHeight="1" spans="1:6">
      <c r="A56" s="5" t="s">
        <v>209</v>
      </c>
      <c r="B56" s="5" t="s">
        <v>210</v>
      </c>
      <c r="C56" s="19"/>
      <c r="D56" s="19"/>
      <c r="E56" s="19"/>
      <c r="F56" s="19"/>
    </row>
    <row r="57" s="1" customFormat="1" ht="14.3" customHeight="1" spans="1:6">
      <c r="A57" s="5" t="s">
        <v>211</v>
      </c>
      <c r="B57" s="5" t="s">
        <v>212</v>
      </c>
      <c r="C57" s="19"/>
      <c r="D57" s="19"/>
      <c r="E57" s="19"/>
      <c r="F57" s="19"/>
    </row>
    <row r="58" s="1" customFormat="1" ht="14.3" customHeight="1" spans="1:6">
      <c r="A58" s="5" t="s">
        <v>213</v>
      </c>
      <c r="B58" s="5" t="s">
        <v>214</v>
      </c>
      <c r="C58" s="19"/>
      <c r="D58" s="19"/>
      <c r="E58" s="19"/>
      <c r="F58" s="19"/>
    </row>
    <row r="59" s="1" customFormat="1" ht="14.3" customHeight="1" spans="1:6">
      <c r="A59" s="5" t="s">
        <v>215</v>
      </c>
      <c r="B59" s="5" t="s">
        <v>216</v>
      </c>
      <c r="C59" s="19"/>
      <c r="D59" s="19"/>
      <c r="E59" s="19"/>
      <c r="F59" s="19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4.4" outlineLevelRow="7"/>
  <cols>
    <col min="1" max="1" width="15.8796296296296" customWidth="1"/>
    <col min="2" max="2" width="13.0277777777778" customWidth="1"/>
    <col min="3" max="3" width="10.712962962963" customWidth="1"/>
    <col min="4" max="4" width="9.76851851851852" customWidth="1"/>
    <col min="5" max="5" width="15.3333333333333" customWidth="1"/>
    <col min="6" max="6" width="10.712962962963" customWidth="1"/>
    <col min="7" max="7" width="16.4166666666667" customWidth="1"/>
    <col min="8" max="8" width="14.6574074074074" customWidth="1"/>
    <col min="9" max="9" width="14.7962962962963" customWidth="1"/>
    <col min="10" max="10" width="9.76851851851852" customWidth="1"/>
    <col min="11" max="11" width="15.3333333333333" customWidth="1"/>
    <col min="12" max="12" width="9.76851851851852" customWidth="1"/>
    <col min="13" max="13" width="14.25" customWidth="1"/>
    <col min="14" max="14" width="13.2962962962963" customWidth="1"/>
    <col min="15" max="16" width="9.76851851851852" customWidth="1"/>
  </cols>
  <sheetData>
    <row r="1" customFormat="1" ht="52" customHeight="1" spans="1:9">
      <c r="A1" s="12" t="s">
        <v>217</v>
      </c>
      <c r="B1" s="12"/>
      <c r="C1" s="12"/>
      <c r="D1" s="12"/>
      <c r="E1" s="12"/>
      <c r="F1" s="12"/>
      <c r="G1" s="12"/>
      <c r="H1" s="12"/>
      <c r="I1" s="12"/>
    </row>
    <row r="2" ht="14.3" customHeight="1" spans="1:16">
      <c r="A2" s="13" t="s">
        <v>218</v>
      </c>
      <c r="B2" s="13"/>
      <c r="C2" s="13"/>
      <c r="D2" s="13"/>
      <c r="E2" s="13"/>
      <c r="F2" s="13"/>
      <c r="G2" s="13"/>
      <c r="H2" s="13"/>
      <c r="I2" s="13"/>
      <c r="J2" s="16"/>
      <c r="K2" s="16"/>
      <c r="L2" s="16"/>
      <c r="M2" s="16"/>
      <c r="N2" s="16"/>
      <c r="O2" s="16"/>
      <c r="P2" s="16"/>
    </row>
    <row r="3" ht="14.3" customHeight="1" spans="1:16">
      <c r="A3" s="14" t="s">
        <v>219</v>
      </c>
      <c r="B3" s="14" t="s">
        <v>78</v>
      </c>
      <c r="C3" s="14"/>
      <c r="D3" s="14"/>
      <c r="E3" s="14"/>
      <c r="F3" s="14"/>
      <c r="G3" s="14"/>
      <c r="H3" s="14"/>
      <c r="I3" s="14"/>
      <c r="J3" s="17"/>
      <c r="K3" s="17"/>
      <c r="L3" s="17"/>
      <c r="M3" s="17"/>
      <c r="N3" s="17"/>
      <c r="O3" s="17"/>
      <c r="P3" s="16"/>
    </row>
    <row r="4" ht="14.3" customHeight="1" spans="1:16">
      <c r="A4" s="14"/>
      <c r="B4" s="14" t="s">
        <v>62</v>
      </c>
      <c r="C4" s="14" t="s">
        <v>220</v>
      </c>
      <c r="D4" s="14"/>
      <c r="E4" s="14"/>
      <c r="F4" s="14" t="s">
        <v>221</v>
      </c>
      <c r="G4" s="14"/>
      <c r="H4" s="14"/>
      <c r="I4" s="14" t="s">
        <v>168</v>
      </c>
      <c r="J4" s="16"/>
      <c r="K4" s="16"/>
      <c r="L4" s="17"/>
      <c r="M4" s="17"/>
      <c r="N4" s="17"/>
      <c r="O4" s="16"/>
      <c r="P4" s="16"/>
    </row>
    <row r="5" ht="27.1" customHeight="1" spans="1:16">
      <c r="A5" s="14"/>
      <c r="B5" s="14"/>
      <c r="C5" s="14" t="s">
        <v>62</v>
      </c>
      <c r="D5" s="14" t="s">
        <v>220</v>
      </c>
      <c r="E5" s="14" t="s">
        <v>222</v>
      </c>
      <c r="F5" s="14" t="s">
        <v>62</v>
      </c>
      <c r="G5" s="14" t="s">
        <v>223</v>
      </c>
      <c r="H5" s="14" t="s">
        <v>224</v>
      </c>
      <c r="I5" s="14"/>
      <c r="J5" s="16"/>
      <c r="K5" s="16"/>
      <c r="L5" s="16"/>
      <c r="M5" s="16"/>
      <c r="N5" s="16"/>
      <c r="O5" s="16"/>
      <c r="P5" s="16"/>
    </row>
    <row r="6" ht="14.3" customHeight="1" spans="1:16">
      <c r="A6" s="15"/>
      <c r="B6" s="15"/>
      <c r="C6" s="15"/>
      <c r="D6" s="15"/>
      <c r="E6" s="15"/>
      <c r="F6" s="15"/>
      <c r="G6" s="15"/>
      <c r="H6" s="15"/>
      <c r="I6" s="15"/>
      <c r="J6" s="16"/>
      <c r="K6" s="16"/>
      <c r="L6" s="16"/>
      <c r="M6" s="16"/>
      <c r="N6" s="16"/>
      <c r="O6" s="16"/>
      <c r="P6" s="16"/>
    </row>
    <row r="7" ht="14.3" customHeight="1" spans="10:16">
      <c r="J7" s="16"/>
      <c r="K7" s="16"/>
      <c r="L7" s="16"/>
      <c r="M7" s="16"/>
      <c r="N7" s="16"/>
      <c r="O7" s="16"/>
      <c r="P7" s="16"/>
    </row>
    <row r="8" ht="14.3" customHeight="1" spans="10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4.4" outlineLevelRow="6" outlineLevelCol="4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16384" width="10" style="1"/>
  </cols>
  <sheetData>
    <row r="1" s="1" customFormat="1" ht="52.75" customHeight="1" spans="1:5">
      <c r="A1" s="9" t="s">
        <v>225</v>
      </c>
      <c r="B1" s="9"/>
      <c r="C1" s="9"/>
      <c r="D1" s="9"/>
      <c r="E1" s="9"/>
    </row>
    <row r="2" s="1" customFormat="1" ht="14.3" customHeight="1" spans="1:5">
      <c r="A2" s="3" t="s">
        <v>226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11"/>
      <c r="D5" s="11"/>
      <c r="E5" s="11"/>
    </row>
    <row r="6" s="1" customFormat="1" ht="14.3" customHeight="1" spans="1:5">
      <c r="A6" s="10"/>
      <c r="B6" s="10"/>
      <c r="C6" s="11"/>
      <c r="D6" s="11"/>
      <c r="E6" s="11"/>
    </row>
    <row r="7" s="1" customFormat="1" ht="14.3" customHeight="1" spans="1:5">
      <c r="A7" s="5"/>
      <c r="B7" s="5"/>
      <c r="C7" s="11"/>
      <c r="D7" s="11"/>
      <c r="E7" s="1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ht="41.45" customHeight="1" spans="1:11">
      <c r="A1" s="9" t="s">
        <v>227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229</v>
      </c>
    </row>
    <row r="3" ht="22.6" customHeight="1" spans="1:11">
      <c r="A3" s="4" t="s">
        <v>230</v>
      </c>
      <c r="B3" s="4" t="s">
        <v>231</v>
      </c>
      <c r="C3" s="4" t="s">
        <v>65</v>
      </c>
      <c r="D3" s="4"/>
      <c r="E3" s="4"/>
      <c r="F3" s="4"/>
      <c r="G3" s="4"/>
      <c r="H3" s="4" t="s">
        <v>232</v>
      </c>
      <c r="I3" s="4"/>
      <c r="J3" s="4"/>
      <c r="K3" s="4"/>
    </row>
    <row r="4" ht="14.3" customHeight="1" spans="1:11">
      <c r="A4" s="4"/>
      <c r="B4" s="4"/>
      <c r="C4" s="4" t="s">
        <v>233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105</v>
      </c>
      <c r="F5" s="4" t="s">
        <v>106</v>
      </c>
      <c r="G5" s="4"/>
      <c r="H5" s="4" t="s">
        <v>234</v>
      </c>
      <c r="I5" s="4" t="s">
        <v>235</v>
      </c>
      <c r="J5" s="4" t="s">
        <v>234</v>
      </c>
      <c r="K5" s="4" t="s">
        <v>235</v>
      </c>
    </row>
    <row r="6" ht="14.3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3" customHeight="1" spans="1:1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G16" sqref="G16"/>
    </sheetView>
  </sheetViews>
  <sheetFormatPr defaultColWidth="10" defaultRowHeight="14.4"/>
  <cols>
    <col min="1" max="1" width="6.78703703703704" style="1" customWidth="1"/>
    <col min="2" max="2" width="17.3333333333333" style="1" customWidth="1"/>
    <col min="3" max="3" width="17.5" style="1" customWidth="1"/>
    <col min="4" max="4" width="11.8796296296296" style="1" customWidth="1"/>
    <col min="5" max="5" width="13.75" style="1" customWidth="1"/>
    <col min="6" max="6" width="18.6296296296296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ht="56.5" customHeight="1" spans="1:13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229</v>
      </c>
    </row>
    <row r="3" ht="14.3" customHeight="1" spans="1:13">
      <c r="A3" s="4" t="s">
        <v>237</v>
      </c>
      <c r="B3" s="4" t="s">
        <v>238</v>
      </c>
      <c r="C3" s="4"/>
      <c r="D3" s="4" t="s">
        <v>239</v>
      </c>
      <c r="E3" s="4" t="s">
        <v>61</v>
      </c>
      <c r="F3" s="4" t="s">
        <v>240</v>
      </c>
      <c r="G3" s="4"/>
      <c r="H3" s="4"/>
      <c r="I3" s="4" t="s">
        <v>47</v>
      </c>
      <c r="J3" s="4"/>
      <c r="K3" s="4"/>
      <c r="L3" s="4" t="s">
        <v>66</v>
      </c>
      <c r="M3" s="4" t="s">
        <v>241</v>
      </c>
    </row>
    <row r="4" ht="27.85" customHeight="1" spans="1:13">
      <c r="A4" s="4"/>
      <c r="B4" s="4" t="s">
        <v>242</v>
      </c>
      <c r="C4" s="4" t="s">
        <v>243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244</v>
      </c>
      <c r="B5" s="5"/>
      <c r="C5" s="5"/>
      <c r="D5" s="5"/>
      <c r="E5" s="6">
        <v>449570.4</v>
      </c>
      <c r="F5" s="6">
        <v>449570.4</v>
      </c>
      <c r="G5" s="7"/>
      <c r="H5" s="7"/>
      <c r="I5" s="7"/>
      <c r="J5" s="7"/>
      <c r="K5" s="7"/>
      <c r="L5" s="7"/>
      <c r="M5" s="7"/>
    </row>
    <row r="6" ht="22.6" customHeight="1" spans="1:13">
      <c r="A6" s="3"/>
      <c r="B6" s="5" t="s">
        <v>245</v>
      </c>
      <c r="C6" s="5"/>
      <c r="D6" s="5"/>
      <c r="E6" s="6">
        <f>E7</f>
        <v>289572</v>
      </c>
      <c r="F6" s="6">
        <f>F7</f>
        <v>289572</v>
      </c>
      <c r="G6" s="7"/>
      <c r="H6" s="7"/>
      <c r="I6" s="7"/>
      <c r="J6" s="7"/>
      <c r="K6" s="7"/>
      <c r="L6" s="7"/>
      <c r="M6" s="7"/>
    </row>
    <row r="7" ht="35" customHeight="1" spans="1:13">
      <c r="A7" s="3"/>
      <c r="B7" s="5"/>
      <c r="C7" s="5" t="s">
        <v>246</v>
      </c>
      <c r="D7" s="5" t="s">
        <v>247</v>
      </c>
      <c r="E7" s="6">
        <v>289572</v>
      </c>
      <c r="F7" s="6">
        <v>289572</v>
      </c>
      <c r="G7" s="7"/>
      <c r="H7" s="7"/>
      <c r="I7" s="7"/>
      <c r="J7" s="7"/>
      <c r="K7" s="7"/>
      <c r="L7" s="7"/>
      <c r="M7" s="7"/>
    </row>
    <row r="8" ht="22.6" customHeight="1" spans="1:13">
      <c r="A8" s="3"/>
      <c r="B8" s="3" t="s">
        <v>248</v>
      </c>
      <c r="C8" s="5"/>
      <c r="D8" s="5"/>
      <c r="E8" s="6">
        <f>E9</f>
        <v>159998.4</v>
      </c>
      <c r="F8" s="6">
        <f>F9</f>
        <v>159998.4</v>
      </c>
      <c r="G8" s="7"/>
      <c r="H8" s="7"/>
      <c r="I8" s="7"/>
      <c r="J8" s="7"/>
      <c r="K8" s="7"/>
      <c r="L8" s="7"/>
      <c r="M8" s="7"/>
    </row>
    <row r="9" ht="22.6" customHeight="1" spans="1:13">
      <c r="A9" s="3"/>
      <c r="B9" s="3"/>
      <c r="C9" s="5" t="s">
        <v>249</v>
      </c>
      <c r="D9" s="5" t="s">
        <v>247</v>
      </c>
      <c r="E9" s="6">
        <v>159998.4</v>
      </c>
      <c r="F9" s="6">
        <v>159998.4</v>
      </c>
      <c r="G9" s="7"/>
      <c r="H9" s="7"/>
      <c r="I9" s="7"/>
      <c r="J9" s="7"/>
      <c r="K9" s="7"/>
      <c r="L9" s="7"/>
      <c r="M9" s="7"/>
    </row>
    <row r="10" ht="21" customHeight="1"/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2025-04-02T08:07:10Z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1F8EC848C6E9472AABE1FDF3B2D29161_12</vt:lpwstr>
  </property>
</Properties>
</file>